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ENSO ALUMBRADO PUBLICO\PURISIMA DEL RINCON 2019. CFEbien\"/>
    </mc:Choice>
  </mc:AlternateContent>
  <bookViews>
    <workbookView xWindow="240" yWindow="165" windowWidth="19320" windowHeight="8445"/>
  </bookViews>
  <sheets>
    <sheet name="CENSO 5A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45" i="1" l="1"/>
  <c r="D21" i="1"/>
  <c r="D12" i="1"/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<sst xmlns="http://schemas.openxmlformats.org/spreadsheetml/2006/main" count="52" uniqueCount="50">
  <si>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</si>
  <si>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</si>
  <si>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</si>
  <si>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</si>
  <si>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</si>
  <si>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</si>
  <si>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</si>
  <si>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</si>
  <si>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</si>
  <si>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</si>
  <si>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</si>
  <si>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</si>
  <si>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</si>
  <si>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</si>
  <si>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</si>
  <si>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</si>
  <si>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</si>
  <si>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</si>
  <si>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</si>
  <si>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</si>
  <si>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</si>
  <si>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</si>
  <si>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</si>
  <si>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</si>
  <si>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</si>
  <si>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</si>
  <si>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</si>
  <si>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</si>
  <si>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</si>
  <si>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</si>
  <si>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EL SAUCILLO</t>
  </si>
  <si>
    <t>NUMERO DE CUENTA:85DP07C985500010</t>
  </si>
  <si>
    <t>CORRESPONDIENTE AL MUNICIPIO DE PURISIMA DEL RINCON</t>
  </si>
  <si>
    <t>TENSION: ALTA - BAJA</t>
  </si>
  <si>
    <t>FECHA DE CENSO: 20/05/2019  MEDIDOR:S\MEDD LECTURA:0</t>
  </si>
  <si>
    <t>RPU: 060990852688</t>
  </si>
  <si>
    <t>UBICACION: POB. EL SAUCILLO</t>
  </si>
  <si>
    <t>TARIFA: 5A</t>
  </si>
  <si>
    <t>ZONA LEON</t>
  </si>
  <si>
    <t>100 W</t>
  </si>
  <si>
    <t>32 W</t>
  </si>
  <si>
    <t>65 W</t>
  </si>
  <si>
    <t>175 W</t>
  </si>
  <si>
    <t xml:space="preserve"> </t>
  </si>
  <si>
    <t>46 w</t>
  </si>
  <si>
    <t>CALLE BENITO JUAREZ INSTALACION</t>
  </si>
  <si>
    <t>INSTALACION</t>
  </si>
  <si>
    <t>CAMBIO</t>
  </si>
  <si>
    <t>4TA Y 5TA LAMP APARTIR DE LA CICLOVIA</t>
  </si>
  <si>
    <t>6TA LAMPARA A PARTIR DE CICLOVIA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</si>
</sst>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14" fontId="0" fillId="0" borderId="0" xfId="0" applyNumberFormat="1"/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14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2"/>
  <sheetViews>
    <sheetView showGridLines="0" tabSelected="1" zoomScaleNormal="100" zoomScaleSheetLayoutView="100" workbookViewId="0">
      <selection activeCell="D47" sqref="D47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8" t="s">
        <v>7</v>
      </c>
      <c r="C1" s="28"/>
      <c r="D1" s="28"/>
      <c r="E1" s="28"/>
      <c r="F1" s="28"/>
      <c r="G1" s="28"/>
      <c r="H1" s="28"/>
      <c r="I1" s="4"/>
    </row>
    <row r="2" spans="1:9" x14ac:dyDescent="0.25">
      <c r="A2" s="5"/>
      <c r="B2" s="29" t="s">
        <v>20</v>
      </c>
      <c r="C2" s="29"/>
      <c r="D2" s="29"/>
      <c r="E2" s="29"/>
      <c r="F2" s="29"/>
      <c r="G2" s="29"/>
      <c r="H2" s="29"/>
      <c r="I2" s="7"/>
    </row>
    <row r="3" spans="1:9" x14ac:dyDescent="0.25">
      <c r="A3" s="5"/>
      <c r="B3" s="29" t="s">
        <v>38</v>
      </c>
      <c r="C3" s="29"/>
      <c r="D3" s="29"/>
      <c r="E3" s="29"/>
      <c r="F3" s="29"/>
      <c r="G3" s="29"/>
      <c r="H3" s="29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30" t="s">
        <v>8</v>
      </c>
      <c r="C5" s="30"/>
      <c r="D5" s="30"/>
      <c r="E5" s="30"/>
      <c r="F5" s="30"/>
      <c r="G5" s="30"/>
      <c r="H5" s="30"/>
      <c r="I5" s="7"/>
    </row>
    <row r="6" spans="1:9" x14ac:dyDescent="0.25">
      <c r="A6" s="5"/>
      <c r="B6" s="29" t="s">
        <v>32</v>
      </c>
      <c r="C6" s="29"/>
      <c r="D6" s="29"/>
      <c r="E6" s="29"/>
      <c r="F6" s="29"/>
      <c r="G6" s="29"/>
      <c r="H6" s="29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2" t="s">
        <v>31</v>
      </c>
      <c r="C8" s="32"/>
      <c r="D8" s="32"/>
      <c r="E8" s="32" t="s">
        <v>30</v>
      </c>
      <c r="F8" s="32"/>
      <c r="G8" s="32"/>
      <c r="H8" s="32"/>
      <c r="I8" s="7"/>
    </row>
    <row r="9" spans="1:9" x14ac:dyDescent="0.25">
      <c r="A9" s="5"/>
      <c r="B9" s="32" t="s">
        <v>33</v>
      </c>
      <c r="C9" s="32"/>
      <c r="D9" s="32"/>
      <c r="E9" s="32" t="s">
        <v>21</v>
      </c>
      <c r="F9" s="32"/>
      <c r="G9" s="32"/>
      <c r="H9" s="32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22</v>
      </c>
      <c r="D12" s="23">
        <f>+C12*100</f>
        <v>2200</v>
      </c>
      <c r="E12" s="33">
        <f>SUM(D12:D13)</f>
        <v>2200</v>
      </c>
      <c r="F12" s="35">
        <f>E12*0.25</f>
        <v>550</v>
      </c>
      <c r="G12" s="37">
        <f>(E12+F12)/1000</f>
        <v>2.75</v>
      </c>
      <c r="H12" s="39">
        <f>G12*12</f>
        <v>33</v>
      </c>
      <c r="I12" s="7"/>
    </row>
    <row r="13" spans="1:9" x14ac:dyDescent="0.25">
      <c r="A13" s="5"/>
      <c r="B13" s="1"/>
      <c r="C13" s="13"/>
      <c r="D13" s="23"/>
      <c r="E13" s="44"/>
      <c r="F13" s="45"/>
      <c r="G13" s="38"/>
      <c r="H13" s="40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3">
        <f>SUM(D15:D16)</f>
        <v>0</v>
      </c>
      <c r="F15" s="35">
        <f>E15*0.25</f>
        <v>0</v>
      </c>
      <c r="G15" s="37">
        <f>(E15+F15)/1000</f>
        <v>0</v>
      </c>
      <c r="H15" s="39">
        <f>G15*12</f>
        <v>0</v>
      </c>
      <c r="I15" s="7"/>
    </row>
    <row r="16" spans="1:9" x14ac:dyDescent="0.25">
      <c r="A16" s="5"/>
      <c r="B16" s="2"/>
      <c r="C16" s="13"/>
      <c r="D16" s="23"/>
      <c r="E16" s="34"/>
      <c r="F16" s="36"/>
      <c r="G16" s="38"/>
      <c r="H16" s="40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3">
        <f>SUM(D18:D19)</f>
        <v>0</v>
      </c>
      <c r="F18" s="35">
        <f>E18*0.25</f>
        <v>0</v>
      </c>
      <c r="G18" s="37">
        <f>(E18+F18)/1000</f>
        <v>0</v>
      </c>
      <c r="H18" s="39">
        <f>G18*12</f>
        <v>0</v>
      </c>
      <c r="I18" s="7"/>
    </row>
    <row r="19" spans="1:9" x14ac:dyDescent="0.25">
      <c r="A19" s="5"/>
      <c r="B19" s="2"/>
      <c r="C19" s="14"/>
      <c r="D19" s="23"/>
      <c r="E19" s="34"/>
      <c r="F19" s="36"/>
      <c r="G19" s="38"/>
      <c r="H19" s="41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40</v>
      </c>
      <c r="C21" s="14">
        <v>2</v>
      </c>
      <c r="D21" s="23">
        <f>+C21*32</f>
        <v>64</v>
      </c>
      <c r="E21" s="33">
        <f>SUM(D21:D22)</f>
        <v>64</v>
      </c>
      <c r="F21" s="35">
        <f>E21*0.25</f>
        <v>16</v>
      </c>
      <c r="G21" s="37">
        <f>(E21+F21)/1000</f>
        <v>0.08</v>
      </c>
      <c r="H21" s="39">
        <f>G21*12</f>
        <v>0.96</v>
      </c>
      <c r="I21" s="7"/>
    </row>
    <row r="22" spans="1:9" x14ac:dyDescent="0.25">
      <c r="A22" s="5"/>
      <c r="B22" s="2"/>
      <c r="C22" s="14"/>
      <c r="D22" s="23"/>
      <c r="E22" s="34"/>
      <c r="F22" s="36"/>
      <c r="G22" s="38"/>
      <c r="H22" s="41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 t="s">
        <v>41</v>
      </c>
      <c r="C24" s="14">
        <v>1</v>
      </c>
      <c r="D24" s="23">
        <v>65</v>
      </c>
      <c r="E24" s="33">
        <f>SUM(D24:D25)</f>
        <v>65</v>
      </c>
      <c r="F24" s="35">
        <f>E24*0.25</f>
        <v>16.25</v>
      </c>
      <c r="G24" s="37">
        <f>(E24+F24)/1000</f>
        <v>8.1250000000000003E-2</v>
      </c>
      <c r="H24" s="39">
        <f>G24*12</f>
        <v>0.97500000000000009</v>
      </c>
      <c r="I24" s="7"/>
    </row>
    <row r="25" spans="1:9" x14ac:dyDescent="0.25">
      <c r="A25" s="5"/>
      <c r="B25" s="2"/>
      <c r="C25" s="14"/>
      <c r="D25" s="23"/>
      <c r="E25" s="34"/>
      <c r="F25" s="36"/>
      <c r="G25" s="38"/>
      <c r="H25" s="41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3">
        <f>SUM(D27:D28)</f>
        <v>0</v>
      </c>
      <c r="F27" s="35">
        <f>E27*0.25</f>
        <v>0</v>
      </c>
      <c r="G27" s="37">
        <f>(E27+F27)/1000</f>
        <v>0</v>
      </c>
      <c r="H27" s="39">
        <f>G27*12</f>
        <v>0</v>
      </c>
      <c r="I27" s="7"/>
    </row>
    <row r="28" spans="1:9" x14ac:dyDescent="0.25">
      <c r="A28" s="5"/>
      <c r="B28" s="2"/>
      <c r="C28" s="13"/>
      <c r="D28" s="23"/>
      <c r="E28" s="34"/>
      <c r="F28" s="36"/>
      <c r="G28" s="38"/>
      <c r="H28" s="41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3">
        <f>SUM(D30:D31)</f>
        <v>0</v>
      </c>
      <c r="F30" s="42"/>
      <c r="G30" s="37">
        <f>E30/1000</f>
        <v>0</v>
      </c>
      <c r="H30" s="39">
        <f>G30*12</f>
        <v>0</v>
      </c>
      <c r="I30" s="7"/>
    </row>
    <row r="31" spans="1:9" x14ac:dyDescent="0.25">
      <c r="A31" s="5"/>
      <c r="B31" s="2"/>
      <c r="C31" s="13"/>
      <c r="D31" s="23"/>
      <c r="E31" s="34"/>
      <c r="F31" s="43"/>
      <c r="G31" s="38"/>
      <c r="H31" s="41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3">
        <f>SUM(D33:D34)</f>
        <v>0</v>
      </c>
      <c r="F33" s="42"/>
      <c r="G33" s="37">
        <f>E33/1000</f>
        <v>0</v>
      </c>
      <c r="H33" s="39">
        <f>G33*12</f>
        <v>0</v>
      </c>
      <c r="I33" s="7"/>
    </row>
    <row r="34" spans="1:9" x14ac:dyDescent="0.25">
      <c r="A34" s="5"/>
      <c r="B34" s="2"/>
      <c r="C34" s="13"/>
      <c r="D34" s="23"/>
      <c r="E34" s="34"/>
      <c r="F34" s="43"/>
      <c r="G34" s="38"/>
      <c r="H34" s="41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3">
        <f>SUM(D36:D37)</f>
        <v>0</v>
      </c>
      <c r="F36" s="42"/>
      <c r="G36" s="37">
        <f>E36/1000</f>
        <v>0</v>
      </c>
      <c r="H36" s="39">
        <f>G36*12</f>
        <v>0</v>
      </c>
      <c r="I36" s="7"/>
    </row>
    <row r="37" spans="1:9" x14ac:dyDescent="0.25">
      <c r="A37" s="5"/>
      <c r="B37" s="2"/>
      <c r="C37" s="13"/>
      <c r="D37" s="23"/>
      <c r="E37" s="34"/>
      <c r="F37" s="43"/>
      <c r="G37" s="38"/>
      <c r="H37" s="41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3">
        <f>SUM(D39:D40)</f>
        <v>0</v>
      </c>
      <c r="F39" s="42"/>
      <c r="G39" s="37">
        <f>E39/1000</f>
        <v>0</v>
      </c>
      <c r="H39" s="39">
        <f>G39*12</f>
        <v>0</v>
      </c>
      <c r="I39" s="7"/>
    </row>
    <row r="40" spans="1:9" x14ac:dyDescent="0.25">
      <c r="A40" s="5"/>
      <c r="B40" s="2"/>
      <c r="C40" s="13"/>
      <c r="D40" s="23"/>
      <c r="E40" s="34"/>
      <c r="F40" s="43"/>
      <c r="G40" s="38"/>
      <c r="H40" s="41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 t="s">
        <v>42</v>
      </c>
      <c r="C42" s="13">
        <v>1</v>
      </c>
      <c r="D42" s="23">
        <v>175</v>
      </c>
      <c r="E42" s="33">
        <f>SUM(D42:D43)</f>
        <v>175</v>
      </c>
      <c r="F42" s="35">
        <f>E42*0.25</f>
        <v>43.75</v>
      </c>
      <c r="G42" s="37">
        <f>(E42+F42)/1000</f>
        <v>0.21875</v>
      </c>
      <c r="H42" s="39">
        <f>G42*12</f>
        <v>2.625</v>
      </c>
      <c r="I42" s="7"/>
    </row>
    <row r="43" spans="1:9" x14ac:dyDescent="0.25">
      <c r="A43" s="5"/>
      <c r="B43" s="2"/>
      <c r="C43" s="13"/>
      <c r="D43" s="23"/>
      <c r="E43" s="34"/>
      <c r="F43" s="36"/>
      <c r="G43" s="38"/>
      <c r="H43" s="41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44</v>
      </c>
      <c r="C45" s="13">
        <v>5</v>
      </c>
      <c r="D45" s="23">
        <f>+C45*45</f>
        <v>225</v>
      </c>
      <c r="E45" s="33">
        <f>SUM(D45:D46)</f>
        <v>225</v>
      </c>
      <c r="F45" s="35">
        <f>E45*0.25</f>
        <v>56.25</v>
      </c>
      <c r="G45" s="37">
        <f>(E45+F45)/1000</f>
        <v>0.28125</v>
      </c>
      <c r="H45" s="39">
        <f>G45*12</f>
        <v>3.375</v>
      </c>
      <c r="I45" s="7"/>
    </row>
    <row r="46" spans="1:9" x14ac:dyDescent="0.25">
      <c r="A46" s="5"/>
      <c r="B46" s="2" t="s">
        <v>43</v>
      </c>
      <c r="C46" s="13"/>
      <c r="D46" s="23"/>
      <c r="E46" s="34"/>
      <c r="F46" s="36"/>
      <c r="G46" s="38"/>
      <c r="H46" s="41"/>
      <c r="I46" s="7"/>
    </row>
    <row r="47" spans="1:9" x14ac:dyDescent="0.25">
      <c r="A47" s="5"/>
      <c r="B47" s="17" t="s">
        <v>14</v>
      </c>
      <c r="C47" s="14">
        <f t="shared" ref="C47:H47" si="0">SUM(C12:C46)</f>
        <v>31</v>
      </c>
      <c r="D47" s="23">
        <f t="shared" si="0"/>
        <v>2729</v>
      </c>
      <c r="E47" s="24">
        <f>(SUM(E12:E46))/1000</f>
        <v>2.7290000000000001</v>
      </c>
      <c r="F47" s="14">
        <f t="shared" si="0"/>
        <v>682.25</v>
      </c>
      <c r="G47" s="15">
        <f t="shared" si="0"/>
        <v>3.4112499999999999</v>
      </c>
      <c r="H47" s="21">
        <f t="shared" si="0"/>
        <v>40.935000000000002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1" t="s">
        <v>15</v>
      </c>
      <c r="C49" s="31"/>
      <c r="D49" s="31"/>
      <c r="E49" s="31"/>
      <c r="F49" s="31"/>
      <c r="G49" s="31"/>
      <c r="H49" s="31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9" t="s">
        <v>18</v>
      </c>
      <c r="E54" s="29"/>
      <c r="F54" s="6"/>
      <c r="G54" s="29" t="s">
        <v>18</v>
      </c>
      <c r="H54" s="29"/>
      <c r="I54" s="7"/>
    </row>
    <row r="55" spans="1:9" x14ac:dyDescent="0.25">
      <c r="A55" s="5"/>
      <c r="B55" s="18" t="s">
        <v>37</v>
      </c>
      <c r="C55" s="6"/>
      <c r="D55" s="30" t="s">
        <v>17</v>
      </c>
      <c r="E55" s="30"/>
      <c r="F55" s="6"/>
      <c r="G55" s="30" t="s">
        <v>19</v>
      </c>
      <c r="H55" s="30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  <row r="60" spans="1:9" x14ac:dyDescent="0.25">
      <c r="B60" s="27">
        <v>44419</v>
      </c>
      <c r="C60" t="s">
        <v>47</v>
      </c>
      <c r="D60" t="s">
        <v>48</v>
      </c>
      <c r="G60">
        <v>2</v>
      </c>
      <c r="H60">
        <v>46</v>
      </c>
    </row>
    <row r="61" spans="1:9" x14ac:dyDescent="0.25">
      <c r="B61" s="27">
        <v>44456</v>
      </c>
      <c r="C61" t="s">
        <v>47</v>
      </c>
      <c r="D61" t="s">
        <v>49</v>
      </c>
      <c r="G61">
        <v>1</v>
      </c>
      <c r="H61">
        <v>46</v>
      </c>
    </row>
    <row r="62" spans="1:9" x14ac:dyDescent="0.25">
      <c r="B62" s="46">
        <v>44608</v>
      </c>
      <c r="C62" t="s">
        <v>46</v>
      </c>
      <c r="D62" t="s">
        <v>45</v>
      </c>
      <c r="G62">
        <v>2</v>
      </c>
      <c r="H62">
        <v>46</v>
      </c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Toshiba</cp:lastModifiedBy>
  <cp:lastPrinted>2019-05-23T20:19:35Z</cp:lastPrinted>
  <dcterms:created xsi:type="dcterms:W3CDTF">2011-10-26T15:56:34Z</dcterms:created>
  <dcterms:modified xsi:type="dcterms:W3CDTF">2022-09-12T04:48:41Z</dcterms:modified>
</cp:coreProperties>
</file>